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75" windowHeight="8640" activeTab="2"/>
  </bookViews>
  <sheets>
    <sheet name="List1" sheetId="1" r:id="rId1"/>
    <sheet name="List2" sheetId="2" r:id="rId2"/>
    <sheet name="List3" sheetId="3" r:id="rId3"/>
  </sheets>
  <calcPr calcId="124519"/>
</workbook>
</file>

<file path=xl/calcChain.xml><?xml version="1.0" encoding="utf-8"?>
<calcChain xmlns="http://schemas.openxmlformats.org/spreadsheetml/2006/main">
  <c r="F13" i="2"/>
  <c r="F14"/>
  <c r="F12"/>
  <c r="K6"/>
  <c r="K5"/>
  <c r="K4"/>
  <c r="O26" i="1"/>
  <c r="O17"/>
  <c r="O7"/>
  <c r="O6"/>
  <c r="O4"/>
  <c r="K12"/>
  <c r="K4"/>
  <c r="K5"/>
  <c r="K6"/>
  <c r="K7"/>
  <c r="K8"/>
  <c r="K9"/>
  <c r="K10"/>
  <c r="K11"/>
  <c r="K3"/>
  <c r="O25"/>
  <c r="O16"/>
  <c r="O23"/>
  <c r="O14"/>
  <c r="K21"/>
  <c r="K14"/>
  <c r="K15"/>
  <c r="K16"/>
  <c r="K17"/>
  <c r="K18"/>
  <c r="K19"/>
  <c r="K20"/>
  <c r="K13"/>
  <c r="K34"/>
  <c r="K23"/>
  <c r="K24"/>
  <c r="K25"/>
  <c r="K26"/>
  <c r="K27"/>
  <c r="K28"/>
  <c r="K29"/>
  <c r="K30"/>
  <c r="K31"/>
  <c r="K32"/>
  <c r="K33"/>
  <c r="K22"/>
  <c r="O24"/>
  <c r="O15"/>
  <c r="O5"/>
  <c r="O22"/>
  <c r="O13"/>
  <c r="O3"/>
  <c r="I12"/>
  <c r="H12"/>
  <c r="I4"/>
  <c r="I5"/>
  <c r="I6"/>
  <c r="I7"/>
  <c r="I8"/>
  <c r="I9"/>
  <c r="I10"/>
  <c r="I11"/>
  <c r="I3"/>
  <c r="H4"/>
  <c r="H5"/>
  <c r="H6"/>
  <c r="H7"/>
  <c r="H8"/>
  <c r="H9"/>
  <c r="H10"/>
  <c r="H11"/>
  <c r="H3"/>
  <c r="I34"/>
  <c r="I21"/>
  <c r="H34"/>
  <c r="H21"/>
  <c r="I23"/>
  <c r="I24"/>
  <c r="I25"/>
  <c r="I26"/>
  <c r="I27"/>
  <c r="I28"/>
  <c r="I29"/>
  <c r="I30"/>
  <c r="I31"/>
  <c r="I32"/>
  <c r="I33"/>
  <c r="I22"/>
  <c r="H23"/>
  <c r="H24"/>
  <c r="H25"/>
  <c r="H26"/>
  <c r="H27"/>
  <c r="H28"/>
  <c r="H29"/>
  <c r="H30"/>
  <c r="H31"/>
  <c r="H32"/>
  <c r="H33"/>
  <c r="H22"/>
  <c r="I14"/>
  <c r="I15"/>
  <c r="I16"/>
  <c r="I17"/>
  <c r="I18"/>
  <c r="I19"/>
  <c r="I20"/>
  <c r="I13"/>
  <c r="H14"/>
  <c r="H15"/>
  <c r="H16"/>
  <c r="H17"/>
  <c r="H18"/>
  <c r="H19"/>
  <c r="H20"/>
  <c r="H13"/>
</calcChain>
</file>

<file path=xl/sharedStrings.xml><?xml version="1.0" encoding="utf-8"?>
<sst xmlns="http://schemas.openxmlformats.org/spreadsheetml/2006/main" count="148" uniqueCount="82">
  <si>
    <t>N1.02</t>
  </si>
  <si>
    <t>Číslo úseku</t>
  </si>
  <si>
    <t>Číslo místnosti</t>
  </si>
  <si>
    <t>Účel místnosti</t>
  </si>
  <si>
    <t>Druh podlahy</t>
  </si>
  <si>
    <t>Zádveří</t>
  </si>
  <si>
    <t>Keramická dlažba</t>
  </si>
  <si>
    <t>Obývací pokoj + kuchyň</t>
  </si>
  <si>
    <t>Vlysy, keram. dlažba</t>
  </si>
  <si>
    <t>Koupelna</t>
  </si>
  <si>
    <t>Spíž</t>
  </si>
  <si>
    <t>Šatna</t>
  </si>
  <si>
    <t>WC</t>
  </si>
  <si>
    <t>Technická místnost</t>
  </si>
  <si>
    <t>Garáž</t>
  </si>
  <si>
    <t>Beton</t>
  </si>
  <si>
    <t>Chodba</t>
  </si>
  <si>
    <t>N2.03</t>
  </si>
  <si>
    <t>Dětský pokoj</t>
  </si>
  <si>
    <t xml:space="preserve">Vlysy </t>
  </si>
  <si>
    <t>Pokoj pro hosty</t>
  </si>
  <si>
    <t>Vlysy</t>
  </si>
  <si>
    <t>Ložnice</t>
  </si>
  <si>
    <t>Pracovna</t>
  </si>
  <si>
    <t>N1.04</t>
  </si>
  <si>
    <t>Kavárna</t>
  </si>
  <si>
    <t>Sklad</t>
  </si>
  <si>
    <t>Příprava</t>
  </si>
  <si>
    <t>Úklidová místnost</t>
  </si>
  <si>
    <t>Předsíň</t>
  </si>
  <si>
    <t>WC muži</t>
  </si>
  <si>
    <t>WC ženy + invalid.</t>
  </si>
  <si>
    <r>
      <t>p</t>
    </r>
    <r>
      <rPr>
        <b/>
        <vertAlign val="subscript"/>
        <sz val="12"/>
        <color theme="1"/>
        <rFont val="Times New Roman"/>
        <family val="1"/>
        <charset val="238"/>
      </rPr>
      <t xml:space="preserve">ni </t>
    </r>
    <r>
      <rPr>
        <b/>
        <sz val="12"/>
        <color theme="1"/>
        <rFont val="Times New Roman"/>
        <family val="1"/>
        <charset val="238"/>
      </rPr>
      <t>[kg/m</t>
    </r>
    <r>
      <rPr>
        <b/>
        <vertAlign val="superscript"/>
        <sz val="12"/>
        <color theme="1"/>
        <rFont val="Times New Roman"/>
        <family val="1"/>
        <charset val="238"/>
      </rPr>
      <t>2</t>
    </r>
    <r>
      <rPr>
        <b/>
        <sz val="12"/>
        <color theme="1"/>
        <rFont val="Times New Roman"/>
        <family val="1"/>
        <charset val="238"/>
      </rPr>
      <t>]</t>
    </r>
  </si>
  <si>
    <r>
      <t>a</t>
    </r>
    <r>
      <rPr>
        <b/>
        <vertAlign val="subscript"/>
        <sz val="12"/>
        <color theme="1"/>
        <rFont val="Times New Roman"/>
        <family val="1"/>
        <charset val="238"/>
      </rPr>
      <t>ni</t>
    </r>
  </si>
  <si>
    <r>
      <t>p</t>
    </r>
    <r>
      <rPr>
        <b/>
        <vertAlign val="subscript"/>
        <sz val="12"/>
        <color theme="1"/>
        <rFont val="Times New Roman"/>
        <family val="1"/>
        <charset val="238"/>
      </rPr>
      <t>ni</t>
    </r>
    <r>
      <rPr>
        <b/>
        <sz val="12"/>
        <color theme="1"/>
        <rFont val="Times New Roman"/>
        <family val="1"/>
        <charset val="238"/>
      </rPr>
      <t>*S</t>
    </r>
    <r>
      <rPr>
        <b/>
        <vertAlign val="subscript"/>
        <sz val="12"/>
        <color theme="1"/>
        <rFont val="Times New Roman"/>
        <family val="1"/>
        <charset val="238"/>
      </rPr>
      <t>i</t>
    </r>
  </si>
  <si>
    <r>
      <t>p</t>
    </r>
    <r>
      <rPr>
        <b/>
        <vertAlign val="subscript"/>
        <sz val="12"/>
        <color theme="1"/>
        <rFont val="Times New Roman"/>
        <family val="1"/>
        <charset val="238"/>
      </rPr>
      <t>ni</t>
    </r>
    <r>
      <rPr>
        <b/>
        <sz val="12"/>
        <color theme="1"/>
        <rFont val="Times New Roman"/>
        <family val="1"/>
        <charset val="238"/>
      </rPr>
      <t>*S</t>
    </r>
    <r>
      <rPr>
        <b/>
        <vertAlign val="subscript"/>
        <sz val="12"/>
        <color theme="1"/>
        <rFont val="Times New Roman"/>
        <family val="1"/>
        <charset val="238"/>
      </rPr>
      <t>i</t>
    </r>
    <r>
      <rPr>
        <b/>
        <sz val="12"/>
        <color theme="1"/>
        <rFont val="Times New Roman"/>
        <family val="1"/>
        <charset val="238"/>
      </rPr>
      <t>*a</t>
    </r>
    <r>
      <rPr>
        <b/>
        <vertAlign val="subscript"/>
        <sz val="12"/>
        <color theme="1"/>
        <rFont val="Times New Roman"/>
        <family val="1"/>
        <charset val="238"/>
      </rPr>
      <t>ni</t>
    </r>
  </si>
  <si>
    <r>
      <t>p</t>
    </r>
    <r>
      <rPr>
        <b/>
        <vertAlign val="subscript"/>
        <sz val="12"/>
        <color theme="1"/>
        <rFont val="Times New Roman"/>
        <family val="1"/>
        <charset val="238"/>
      </rPr>
      <t xml:space="preserve">si </t>
    </r>
    <r>
      <rPr>
        <b/>
        <sz val="12"/>
        <color theme="1"/>
        <rFont val="Times New Roman"/>
        <family val="1"/>
        <charset val="238"/>
      </rPr>
      <t>[kg/m</t>
    </r>
    <r>
      <rPr>
        <b/>
        <vertAlign val="superscript"/>
        <sz val="12"/>
        <color theme="1"/>
        <rFont val="Times New Roman"/>
        <family val="1"/>
        <charset val="238"/>
      </rPr>
      <t>2</t>
    </r>
    <r>
      <rPr>
        <b/>
        <sz val="12"/>
        <color theme="1"/>
        <rFont val="Times New Roman"/>
        <family val="1"/>
        <charset val="238"/>
      </rPr>
      <t>]</t>
    </r>
  </si>
  <si>
    <r>
      <t>p</t>
    </r>
    <r>
      <rPr>
        <b/>
        <vertAlign val="subscript"/>
        <sz val="12"/>
        <color theme="1"/>
        <rFont val="Times New Roman"/>
        <family val="1"/>
        <charset val="238"/>
      </rPr>
      <t>si</t>
    </r>
    <r>
      <rPr>
        <b/>
        <sz val="12"/>
        <color theme="1"/>
        <rFont val="Times New Roman"/>
        <family val="1"/>
        <charset val="238"/>
      </rPr>
      <t>*S</t>
    </r>
    <r>
      <rPr>
        <b/>
        <vertAlign val="subscript"/>
        <sz val="12"/>
        <color theme="1"/>
        <rFont val="Times New Roman"/>
        <family val="1"/>
        <charset val="238"/>
      </rPr>
      <t>i</t>
    </r>
  </si>
  <si>
    <r>
      <t>a</t>
    </r>
    <r>
      <rPr>
        <b/>
        <vertAlign val="subscript"/>
        <sz val="12"/>
        <color theme="1"/>
        <rFont val="Times New Roman"/>
        <family val="1"/>
        <charset val="238"/>
      </rPr>
      <t>si</t>
    </r>
  </si>
  <si>
    <r>
      <t>Si (m</t>
    </r>
    <r>
      <rPr>
        <b/>
        <vertAlign val="superscript"/>
        <sz val="12"/>
        <color rgb="FF000000"/>
        <rFont val="Times New Roman"/>
        <family val="1"/>
        <charset val="238"/>
      </rPr>
      <t>2</t>
    </r>
    <r>
      <rPr>
        <b/>
        <sz val="12"/>
        <color rgb="FF000000"/>
        <rFont val="Times New Roman"/>
        <family val="1"/>
        <charset val="238"/>
      </rPr>
      <t>)</t>
    </r>
  </si>
  <si>
    <t>pn</t>
  </si>
  <si>
    <t>ps</t>
  </si>
  <si>
    <t>an</t>
  </si>
  <si>
    <t>p</t>
  </si>
  <si>
    <t>a</t>
  </si>
  <si>
    <t>Součinitel b</t>
  </si>
  <si>
    <t>Požární úsek</t>
  </si>
  <si>
    <t>S</t>
  </si>
  <si>
    <r>
      <t>S</t>
    </r>
    <r>
      <rPr>
        <b/>
        <vertAlign val="subscript"/>
        <sz val="11"/>
        <color theme="1"/>
        <rFont val="Calibri"/>
        <family val="2"/>
        <charset val="238"/>
        <scheme val="minor"/>
      </rPr>
      <t>0</t>
    </r>
  </si>
  <si>
    <r>
      <t>h</t>
    </r>
    <r>
      <rPr>
        <b/>
        <vertAlign val="subscript"/>
        <sz val="11"/>
        <color theme="1"/>
        <rFont val="Calibri"/>
        <family val="2"/>
        <charset val="238"/>
        <scheme val="minor"/>
      </rPr>
      <t>s</t>
    </r>
  </si>
  <si>
    <r>
      <t>h</t>
    </r>
    <r>
      <rPr>
        <b/>
        <vertAlign val="subscript"/>
        <sz val="11"/>
        <color theme="1"/>
        <rFont val="Calibri"/>
        <family val="2"/>
        <charset val="238"/>
        <scheme val="minor"/>
      </rPr>
      <t>0</t>
    </r>
  </si>
  <si>
    <t>c</t>
  </si>
  <si>
    <t>n</t>
  </si>
  <si>
    <t>k</t>
  </si>
  <si>
    <t>b (s otvory)</t>
  </si>
  <si>
    <t>b (bez otvoru)</t>
  </si>
  <si>
    <t>-</t>
  </si>
  <si>
    <t>b = &lt;0,5-1,7&gt;</t>
  </si>
  <si>
    <t>Výpočtové požární zatížení</t>
  </si>
  <si>
    <t>b</t>
  </si>
  <si>
    <t>SPB</t>
  </si>
  <si>
    <t>I</t>
  </si>
  <si>
    <r>
      <t>p</t>
    </r>
    <r>
      <rPr>
        <b/>
        <vertAlign val="subscript"/>
        <sz val="12"/>
        <color theme="1"/>
        <rFont val="Times New Roman"/>
        <family val="1"/>
        <charset val="238"/>
      </rPr>
      <t>v</t>
    </r>
    <r>
      <rPr>
        <b/>
        <sz val="12"/>
        <color theme="1"/>
        <rFont val="Times New Roman"/>
        <family val="1"/>
        <charset val="238"/>
      </rPr>
      <t xml:space="preserve"> = p.a.b.c</t>
    </r>
  </si>
  <si>
    <r>
      <t>p</t>
    </r>
    <r>
      <rPr>
        <b/>
        <vertAlign val="subscript"/>
        <sz val="12"/>
        <color theme="1"/>
        <rFont val="Times New Roman"/>
        <family val="1"/>
        <charset val="238"/>
      </rPr>
      <t>v</t>
    </r>
  </si>
  <si>
    <t xml:space="preserve">délka </t>
  </si>
  <si>
    <t>šířka</t>
  </si>
  <si>
    <t>max. délka</t>
  </si>
  <si>
    <t>max. šířka</t>
  </si>
  <si>
    <t>hodnocení</t>
  </si>
  <si>
    <t>VYHOVÍ</t>
  </si>
  <si>
    <t>Konstrukce</t>
  </si>
  <si>
    <t>Požadovaná</t>
  </si>
  <si>
    <t>Skutečná</t>
  </si>
  <si>
    <t>Požární odolnost</t>
  </si>
  <si>
    <t>Posouzení</t>
  </si>
  <si>
    <t>Požární stěny</t>
  </si>
  <si>
    <t>Požární uzávěry</t>
  </si>
  <si>
    <t>Obvodové stěny</t>
  </si>
  <si>
    <t>Nosné konstrukce střechy</t>
  </si>
  <si>
    <t xml:space="preserve">Nosné konstrukce, vně objektu </t>
  </si>
  <si>
    <t>Nenosné konstrukce</t>
  </si>
  <si>
    <t>Konstrukce schodiště</t>
  </si>
</sst>
</file>

<file path=xl/styles.xml><?xml version="1.0" encoding="utf-8"?>
<styleSheet xmlns="http://schemas.openxmlformats.org/spreadsheetml/2006/main">
  <numFmts count="1">
    <numFmt numFmtId="168" formatCode="0.000"/>
  </numFmts>
  <fonts count="1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b/>
      <vertAlign val="subscript"/>
      <sz val="11"/>
      <color theme="1"/>
      <name val="Calibri"/>
      <family val="2"/>
      <charset val="238"/>
      <scheme val="minor"/>
    </font>
    <font>
      <b/>
      <vertAlign val="subscript"/>
      <sz val="12"/>
      <color theme="1"/>
      <name val="Times New Roman"/>
      <family val="1"/>
      <charset val="238"/>
    </font>
    <font>
      <b/>
      <vertAlign val="superscript"/>
      <sz val="12"/>
      <color theme="1"/>
      <name val="Times New Roman"/>
      <family val="1"/>
      <charset val="238"/>
    </font>
    <font>
      <b/>
      <vertAlign val="superscript"/>
      <sz val="12"/>
      <color rgb="FF000000"/>
      <name val="Times New Roman"/>
      <family val="1"/>
      <charset val="238"/>
    </font>
    <font>
      <b/>
      <sz val="12"/>
      <color rgb="FFFF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ck">
        <color indexed="64"/>
      </right>
      <top/>
      <bottom style="thin">
        <color auto="1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9" xfId="0" applyFont="1" applyBorder="1"/>
    <xf numFmtId="0" fontId="2" fillId="0" borderId="11" xfId="0" applyFont="1" applyBorder="1"/>
    <xf numFmtId="0" fontId="2" fillId="0" borderId="7" xfId="0" applyFont="1" applyBorder="1"/>
    <xf numFmtId="0" fontId="2" fillId="0" borderId="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3" fillId="0" borderId="4" xfId="0" applyFont="1" applyBorder="1" applyAlignment="1">
      <alignment horizontal="center"/>
    </xf>
    <xf numFmtId="0" fontId="3" fillId="0" borderId="4" xfId="0" applyFont="1" applyBorder="1"/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3" xfId="0" applyFont="1" applyBorder="1"/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3" fillId="0" borderId="17" xfId="0" applyFont="1" applyBorder="1"/>
    <xf numFmtId="0" fontId="5" fillId="0" borderId="17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1" xfId="0" applyFont="1" applyBorder="1"/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/>
    </xf>
    <xf numFmtId="0" fontId="5" fillId="0" borderId="24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26" xfId="0" applyFont="1" applyBorder="1"/>
    <xf numFmtId="0" fontId="5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8" xfId="0" applyFont="1" applyBorder="1"/>
    <xf numFmtId="0" fontId="3" fillId="0" borderId="29" xfId="0" applyFont="1" applyBorder="1"/>
    <xf numFmtId="0" fontId="3" fillId="0" borderId="2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2" fontId="3" fillId="0" borderId="4" xfId="0" applyNumberFormat="1" applyFon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168" fontId="2" fillId="0" borderId="4" xfId="0" applyNumberFormat="1" applyFont="1" applyBorder="1" applyAlignment="1">
      <alignment horizontal="center"/>
    </xf>
    <xf numFmtId="2" fontId="2" fillId="0" borderId="4" xfId="0" applyNumberFormat="1" applyFont="1" applyBorder="1"/>
    <xf numFmtId="2" fontId="3" fillId="0" borderId="21" xfId="0" applyNumberFormat="1" applyFont="1" applyBorder="1" applyAlignment="1">
      <alignment horizontal="center"/>
    </xf>
    <xf numFmtId="2" fontId="2" fillId="0" borderId="21" xfId="0" applyNumberFormat="1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168" fontId="2" fillId="0" borderId="21" xfId="0" applyNumberFormat="1" applyFont="1" applyBorder="1" applyAlignment="1">
      <alignment horizontal="center"/>
    </xf>
    <xf numFmtId="0" fontId="4" fillId="0" borderId="23" xfId="0" applyFont="1" applyBorder="1"/>
    <xf numFmtId="0" fontId="1" fillId="0" borderId="24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2" fontId="2" fillId="0" borderId="21" xfId="0" applyNumberFormat="1" applyFont="1" applyBorder="1" applyAlignment="1">
      <alignment horizontal="center" vertical="center"/>
    </xf>
    <xf numFmtId="0" fontId="4" fillId="0" borderId="23" xfId="0" applyFont="1" applyBorder="1" applyAlignment="1">
      <alignment horizontal="center"/>
    </xf>
    <xf numFmtId="0" fontId="2" fillId="0" borderId="4" xfId="0" applyFont="1" applyBorder="1"/>
    <xf numFmtId="0" fontId="2" fillId="0" borderId="21" xfId="0" applyFont="1" applyBorder="1"/>
    <xf numFmtId="2" fontId="2" fillId="0" borderId="13" xfId="0" applyNumberFormat="1" applyFont="1" applyBorder="1"/>
    <xf numFmtId="0" fontId="4" fillId="0" borderId="2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wrapText="1"/>
    </xf>
    <xf numFmtId="0" fontId="2" fillId="0" borderId="21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4"/>
  <sheetViews>
    <sheetView workbookViewId="0">
      <selection activeCell="O6" sqref="O6"/>
    </sheetView>
  </sheetViews>
  <sheetFormatPr defaultRowHeight="15.75"/>
  <cols>
    <col min="1" max="1" width="11.85546875" style="1" customWidth="1"/>
    <col min="2" max="2" width="10" style="1" customWidth="1"/>
    <col min="3" max="3" width="22.42578125" style="1" customWidth="1"/>
    <col min="4" max="4" width="20.140625" style="1" customWidth="1"/>
    <col min="5" max="5" width="9.140625" style="1"/>
    <col min="6" max="6" width="10.5703125" style="1" customWidth="1"/>
    <col min="7" max="8" width="9.140625" style="1"/>
    <col min="9" max="9" width="10.7109375" style="1" customWidth="1"/>
    <col min="10" max="10" width="11.28515625" style="1" customWidth="1"/>
    <col min="11" max="14" width="9.140625" style="1"/>
    <col min="15" max="15" width="10.140625" style="1" customWidth="1"/>
    <col min="16" max="16384" width="9.140625" style="1"/>
  </cols>
  <sheetData>
    <row r="1" spans="1:15" ht="16.5" thickBot="1"/>
    <row r="2" spans="1:15" ht="32.25" thickBot="1">
      <c r="A2" s="39" t="s">
        <v>1</v>
      </c>
      <c r="B2" s="33" t="s">
        <v>2</v>
      </c>
      <c r="C2" s="30" t="s">
        <v>3</v>
      </c>
      <c r="D2" s="30" t="s">
        <v>4</v>
      </c>
      <c r="E2" s="30" t="s">
        <v>39</v>
      </c>
      <c r="F2" s="31" t="s">
        <v>32</v>
      </c>
      <c r="G2" s="31" t="s">
        <v>33</v>
      </c>
      <c r="H2" s="31" t="s">
        <v>34</v>
      </c>
      <c r="I2" s="31" t="s">
        <v>35</v>
      </c>
      <c r="J2" s="31" t="s">
        <v>36</v>
      </c>
      <c r="K2" s="31" t="s">
        <v>37</v>
      </c>
      <c r="L2" s="32" t="s">
        <v>38</v>
      </c>
    </row>
    <row r="3" spans="1:15">
      <c r="A3" s="40" t="s">
        <v>0</v>
      </c>
      <c r="B3" s="34">
        <v>101</v>
      </c>
      <c r="C3" s="27" t="s">
        <v>5</v>
      </c>
      <c r="D3" s="27" t="s">
        <v>6</v>
      </c>
      <c r="E3" s="26">
        <v>5.14</v>
      </c>
      <c r="F3" s="28">
        <v>5</v>
      </c>
      <c r="G3" s="28">
        <v>0.8</v>
      </c>
      <c r="H3" s="28">
        <f>E3*F3</f>
        <v>25.7</v>
      </c>
      <c r="I3" s="28">
        <f>H3*G3</f>
        <v>20.560000000000002</v>
      </c>
      <c r="J3" s="28">
        <v>0</v>
      </c>
      <c r="K3" s="28">
        <f>J3*E3</f>
        <v>0</v>
      </c>
      <c r="L3" s="29">
        <v>0.9</v>
      </c>
      <c r="N3" s="9" t="s">
        <v>40</v>
      </c>
      <c r="O3" s="6">
        <f>H12/E12</f>
        <v>6.9260869565217389</v>
      </c>
    </row>
    <row r="4" spans="1:15">
      <c r="A4" s="41"/>
      <c r="B4" s="35">
        <v>103</v>
      </c>
      <c r="C4" s="13" t="s">
        <v>7</v>
      </c>
      <c r="D4" s="13" t="s">
        <v>8</v>
      </c>
      <c r="E4" s="12">
        <v>28.6</v>
      </c>
      <c r="F4" s="15">
        <v>5</v>
      </c>
      <c r="G4" s="15">
        <v>0.8</v>
      </c>
      <c r="H4" s="14">
        <f t="shared" ref="H4:H11" si="0">E4*F4</f>
        <v>143</v>
      </c>
      <c r="I4" s="14">
        <f t="shared" ref="I4:I11" si="1">H4*G4</f>
        <v>114.4</v>
      </c>
      <c r="J4" s="44">
        <v>9</v>
      </c>
      <c r="K4" s="28">
        <f t="shared" ref="K4:K11" si="2">J4*E4</f>
        <v>257.40000000000003</v>
      </c>
      <c r="L4" s="20">
        <v>0.9</v>
      </c>
      <c r="N4" s="10" t="s">
        <v>41</v>
      </c>
      <c r="O4" s="4">
        <f>K12/E12</f>
        <v>3.9932919254658388</v>
      </c>
    </row>
    <row r="5" spans="1:15">
      <c r="A5" s="41"/>
      <c r="B5" s="35">
        <v>104</v>
      </c>
      <c r="C5" s="13" t="s">
        <v>9</v>
      </c>
      <c r="D5" s="13" t="s">
        <v>6</v>
      </c>
      <c r="E5" s="12">
        <v>9.2899999999999991</v>
      </c>
      <c r="F5" s="15">
        <v>5</v>
      </c>
      <c r="G5" s="15">
        <v>0.8</v>
      </c>
      <c r="H5" s="14">
        <f t="shared" si="0"/>
        <v>46.449999999999996</v>
      </c>
      <c r="I5" s="14">
        <f t="shared" si="1"/>
        <v>37.159999999999997</v>
      </c>
      <c r="J5" s="15">
        <v>0</v>
      </c>
      <c r="K5" s="28">
        <f t="shared" si="2"/>
        <v>0</v>
      </c>
      <c r="L5" s="20">
        <v>0.9</v>
      </c>
      <c r="N5" s="10" t="s">
        <v>42</v>
      </c>
      <c r="O5" s="4">
        <f>I12/H12</f>
        <v>0.8776701641108422</v>
      </c>
    </row>
    <row r="6" spans="1:15">
      <c r="A6" s="41"/>
      <c r="B6" s="35">
        <v>105</v>
      </c>
      <c r="C6" s="13" t="s">
        <v>10</v>
      </c>
      <c r="D6" s="13" t="s">
        <v>6</v>
      </c>
      <c r="E6" s="12">
        <v>1.1299999999999999</v>
      </c>
      <c r="F6" s="15">
        <v>5</v>
      </c>
      <c r="G6" s="15">
        <v>0.8</v>
      </c>
      <c r="H6" s="14">
        <f t="shared" si="0"/>
        <v>5.6499999999999995</v>
      </c>
      <c r="I6" s="14">
        <f t="shared" si="1"/>
        <v>4.5199999999999996</v>
      </c>
      <c r="J6" s="15">
        <v>5</v>
      </c>
      <c r="K6" s="28">
        <f t="shared" si="2"/>
        <v>5.6499999999999995</v>
      </c>
      <c r="L6" s="20">
        <v>0.9</v>
      </c>
      <c r="N6" s="10" t="s">
        <v>43</v>
      </c>
      <c r="O6" s="4">
        <f>O3+O4</f>
        <v>10.919378881987578</v>
      </c>
    </row>
    <row r="7" spans="1:15">
      <c r="A7" s="41"/>
      <c r="B7" s="35">
        <v>106</v>
      </c>
      <c r="C7" s="13" t="s">
        <v>11</v>
      </c>
      <c r="D7" s="13" t="s">
        <v>6</v>
      </c>
      <c r="E7" s="12">
        <v>1.1299999999999999</v>
      </c>
      <c r="F7" s="15">
        <v>15</v>
      </c>
      <c r="G7" s="15">
        <v>0.7</v>
      </c>
      <c r="H7" s="14">
        <f t="shared" si="0"/>
        <v>16.95</v>
      </c>
      <c r="I7" s="14">
        <f t="shared" si="1"/>
        <v>11.864999999999998</v>
      </c>
      <c r="J7" s="15">
        <v>7</v>
      </c>
      <c r="K7" s="28">
        <f t="shared" si="2"/>
        <v>7.9099999999999993</v>
      </c>
      <c r="L7" s="20">
        <v>0.9</v>
      </c>
      <c r="N7" s="11" t="s">
        <v>44</v>
      </c>
      <c r="O7" s="5">
        <f>((O3*O5)+(O4*0.9))/O6</f>
        <v>0.8858363386082071</v>
      </c>
    </row>
    <row r="8" spans="1:15">
      <c r="A8" s="41"/>
      <c r="B8" s="35">
        <v>107</v>
      </c>
      <c r="C8" s="13" t="s">
        <v>12</v>
      </c>
      <c r="D8" s="13" t="s">
        <v>6</v>
      </c>
      <c r="E8" s="12">
        <v>1.5</v>
      </c>
      <c r="F8" s="15">
        <v>5</v>
      </c>
      <c r="G8" s="15">
        <v>0.8</v>
      </c>
      <c r="H8" s="14">
        <f t="shared" si="0"/>
        <v>7.5</v>
      </c>
      <c r="I8" s="14">
        <f t="shared" si="1"/>
        <v>6</v>
      </c>
      <c r="J8" s="15">
        <v>4</v>
      </c>
      <c r="K8" s="28">
        <f t="shared" si="2"/>
        <v>6</v>
      </c>
      <c r="L8" s="20">
        <v>0.9</v>
      </c>
    </row>
    <row r="9" spans="1:15">
      <c r="A9" s="41"/>
      <c r="B9" s="35">
        <v>108</v>
      </c>
      <c r="C9" s="13" t="s">
        <v>13</v>
      </c>
      <c r="D9" s="13" t="s">
        <v>6</v>
      </c>
      <c r="E9" s="12">
        <v>6.5</v>
      </c>
      <c r="F9" s="15">
        <v>15</v>
      </c>
      <c r="G9" s="15">
        <v>1.1000000000000001</v>
      </c>
      <c r="H9" s="14">
        <f t="shared" si="0"/>
        <v>97.5</v>
      </c>
      <c r="I9" s="14">
        <f t="shared" si="1"/>
        <v>107.25000000000001</v>
      </c>
      <c r="J9" s="15">
        <v>2</v>
      </c>
      <c r="K9" s="28">
        <f t="shared" si="2"/>
        <v>13</v>
      </c>
      <c r="L9" s="20">
        <v>0.9</v>
      </c>
    </row>
    <row r="10" spans="1:15">
      <c r="A10" s="41"/>
      <c r="B10" s="35">
        <v>109</v>
      </c>
      <c r="C10" s="13" t="s">
        <v>14</v>
      </c>
      <c r="D10" s="13" t="s">
        <v>15</v>
      </c>
      <c r="E10" s="12">
        <v>15.75</v>
      </c>
      <c r="F10" s="15">
        <v>10</v>
      </c>
      <c r="G10" s="15">
        <v>0.9</v>
      </c>
      <c r="H10" s="14">
        <f t="shared" si="0"/>
        <v>157.5</v>
      </c>
      <c r="I10" s="14">
        <f t="shared" si="1"/>
        <v>141.75</v>
      </c>
      <c r="J10" s="15">
        <v>2</v>
      </c>
      <c r="K10" s="28">
        <f t="shared" si="2"/>
        <v>31.5</v>
      </c>
      <c r="L10" s="20">
        <v>0.9</v>
      </c>
    </row>
    <row r="11" spans="1:15">
      <c r="A11" s="41"/>
      <c r="B11" s="35">
        <v>110</v>
      </c>
      <c r="C11" s="13" t="s">
        <v>16</v>
      </c>
      <c r="D11" s="13" t="s">
        <v>6</v>
      </c>
      <c r="E11" s="12">
        <v>11.46</v>
      </c>
      <c r="F11" s="15">
        <v>5</v>
      </c>
      <c r="G11" s="15">
        <v>0.8</v>
      </c>
      <c r="H11" s="14">
        <f t="shared" si="0"/>
        <v>57.300000000000004</v>
      </c>
      <c r="I11" s="14">
        <f t="shared" si="1"/>
        <v>45.84</v>
      </c>
      <c r="J11" s="15">
        <v>0</v>
      </c>
      <c r="K11" s="28">
        <f t="shared" si="2"/>
        <v>0</v>
      </c>
      <c r="L11" s="20">
        <v>0.9</v>
      </c>
    </row>
    <row r="12" spans="1:15" ht="16.5" thickBot="1">
      <c r="A12" s="42"/>
      <c r="B12" s="36"/>
      <c r="C12" s="21"/>
      <c r="D12" s="21"/>
      <c r="E12" s="22">
        <v>80.5</v>
      </c>
      <c r="F12" s="23"/>
      <c r="G12" s="23"/>
      <c r="H12" s="24">
        <f>SUM(H3:H11)</f>
        <v>557.54999999999995</v>
      </c>
      <c r="I12" s="24">
        <f>SUM(I3:I11)</f>
        <v>489.34500000000003</v>
      </c>
      <c r="J12" s="23"/>
      <c r="K12" s="24">
        <f>SUM(K3:K11)</f>
        <v>321.46000000000004</v>
      </c>
      <c r="L12" s="25"/>
    </row>
    <row r="13" spans="1:15">
      <c r="A13" s="43" t="s">
        <v>17</v>
      </c>
      <c r="B13" s="37">
        <v>201</v>
      </c>
      <c r="C13" s="17" t="s">
        <v>18</v>
      </c>
      <c r="D13" s="17" t="s">
        <v>19</v>
      </c>
      <c r="E13" s="16">
        <v>18.11</v>
      </c>
      <c r="F13" s="18">
        <v>5</v>
      </c>
      <c r="G13" s="18">
        <v>0.8</v>
      </c>
      <c r="H13" s="18">
        <f>F13*E13</f>
        <v>90.55</v>
      </c>
      <c r="I13" s="18">
        <f>H13*G13</f>
        <v>72.44</v>
      </c>
      <c r="J13" s="18">
        <v>0</v>
      </c>
      <c r="K13" s="45">
        <f>J13*E13</f>
        <v>0</v>
      </c>
      <c r="L13" s="19">
        <v>0.9</v>
      </c>
      <c r="N13" s="9" t="s">
        <v>40</v>
      </c>
      <c r="O13" s="6">
        <f>H21/E21</f>
        <v>5.5916342168069333</v>
      </c>
    </row>
    <row r="14" spans="1:15">
      <c r="A14" s="41"/>
      <c r="B14" s="35">
        <v>203</v>
      </c>
      <c r="C14" s="13" t="s">
        <v>20</v>
      </c>
      <c r="D14" s="13" t="s">
        <v>21</v>
      </c>
      <c r="E14" s="12">
        <v>11.81</v>
      </c>
      <c r="F14" s="15">
        <v>5</v>
      </c>
      <c r="G14" s="15">
        <v>0.8</v>
      </c>
      <c r="H14" s="15">
        <f t="shared" ref="H14:H20" si="3">F14*E14</f>
        <v>59.050000000000004</v>
      </c>
      <c r="I14" s="15">
        <f t="shared" ref="I14:I20" si="4">H14*G14</f>
        <v>47.240000000000009</v>
      </c>
      <c r="J14" s="15">
        <v>5</v>
      </c>
      <c r="K14" s="15">
        <f t="shared" ref="K14:K20" si="5">J14*E14</f>
        <v>59.050000000000004</v>
      </c>
      <c r="L14" s="20">
        <v>0.9</v>
      </c>
      <c r="N14" s="10" t="s">
        <v>41</v>
      </c>
      <c r="O14" s="4">
        <f>K21/E21</f>
        <v>2.4327345810827783</v>
      </c>
    </row>
    <row r="15" spans="1:15">
      <c r="A15" s="41"/>
      <c r="B15" s="35">
        <v>204</v>
      </c>
      <c r="C15" s="13" t="s">
        <v>16</v>
      </c>
      <c r="D15" s="13" t="s">
        <v>6</v>
      </c>
      <c r="E15" s="12">
        <v>14.03</v>
      </c>
      <c r="F15" s="15">
        <v>5</v>
      </c>
      <c r="G15" s="15">
        <v>0.8</v>
      </c>
      <c r="H15" s="15">
        <f t="shared" si="3"/>
        <v>70.149999999999991</v>
      </c>
      <c r="I15" s="15">
        <f t="shared" si="4"/>
        <v>56.12</v>
      </c>
      <c r="J15" s="15">
        <v>0</v>
      </c>
      <c r="K15" s="15">
        <f t="shared" si="5"/>
        <v>0</v>
      </c>
      <c r="L15" s="20">
        <v>0.9</v>
      </c>
      <c r="N15" s="10" t="s">
        <v>42</v>
      </c>
      <c r="O15" s="4">
        <f>I21/H21</f>
        <v>0.78412894529933741</v>
      </c>
    </row>
    <row r="16" spans="1:15">
      <c r="A16" s="41"/>
      <c r="B16" s="35">
        <v>205</v>
      </c>
      <c r="C16" s="13" t="s">
        <v>22</v>
      </c>
      <c r="D16" s="13" t="s">
        <v>21</v>
      </c>
      <c r="E16" s="12">
        <v>11.81</v>
      </c>
      <c r="F16" s="15">
        <v>5</v>
      </c>
      <c r="G16" s="15">
        <v>0.8</v>
      </c>
      <c r="H16" s="15">
        <f t="shared" si="3"/>
        <v>59.050000000000004</v>
      </c>
      <c r="I16" s="15">
        <f t="shared" si="4"/>
        <v>47.240000000000009</v>
      </c>
      <c r="J16" s="15">
        <v>5</v>
      </c>
      <c r="K16" s="15">
        <f t="shared" si="5"/>
        <v>59.050000000000004</v>
      </c>
      <c r="L16" s="20">
        <v>0.9</v>
      </c>
      <c r="N16" s="10" t="s">
        <v>43</v>
      </c>
      <c r="O16" s="4">
        <f>O13+O14</f>
        <v>8.0243687978897107</v>
      </c>
    </row>
    <row r="17" spans="1:15">
      <c r="A17" s="41"/>
      <c r="B17" s="35">
        <v>206</v>
      </c>
      <c r="C17" s="13" t="s">
        <v>9</v>
      </c>
      <c r="D17" s="13" t="s">
        <v>6</v>
      </c>
      <c r="E17" s="12">
        <v>10.24</v>
      </c>
      <c r="F17" s="15">
        <v>5</v>
      </c>
      <c r="G17" s="15">
        <v>0.8</v>
      </c>
      <c r="H17" s="15">
        <f t="shared" si="3"/>
        <v>51.2</v>
      </c>
      <c r="I17" s="15">
        <f t="shared" si="4"/>
        <v>40.960000000000008</v>
      </c>
      <c r="J17" s="15">
        <v>0</v>
      </c>
      <c r="K17" s="15">
        <f t="shared" si="5"/>
        <v>0</v>
      </c>
      <c r="L17" s="20">
        <v>0.9</v>
      </c>
      <c r="N17" s="11" t="s">
        <v>44</v>
      </c>
      <c r="O17" s="5">
        <f>((O13*O15)+(O14*0.9))/O16</f>
        <v>0.81925738079584243</v>
      </c>
    </row>
    <row r="18" spans="1:15">
      <c r="A18" s="41"/>
      <c r="B18" s="35">
        <v>207</v>
      </c>
      <c r="C18" s="13" t="s">
        <v>12</v>
      </c>
      <c r="D18" s="13" t="s">
        <v>6</v>
      </c>
      <c r="E18" s="12">
        <v>1.9</v>
      </c>
      <c r="F18" s="15">
        <v>5</v>
      </c>
      <c r="G18" s="15">
        <v>0.8</v>
      </c>
      <c r="H18" s="15">
        <f t="shared" si="3"/>
        <v>9.5</v>
      </c>
      <c r="I18" s="15">
        <f t="shared" si="4"/>
        <v>7.6000000000000005</v>
      </c>
      <c r="J18" s="15">
        <v>4</v>
      </c>
      <c r="K18" s="15">
        <f t="shared" si="5"/>
        <v>7.6</v>
      </c>
      <c r="L18" s="20">
        <v>0.9</v>
      </c>
    </row>
    <row r="19" spans="1:15">
      <c r="A19" s="41"/>
      <c r="B19" s="35">
        <v>208</v>
      </c>
      <c r="C19" s="13" t="s">
        <v>23</v>
      </c>
      <c r="D19" s="13" t="s">
        <v>21</v>
      </c>
      <c r="E19" s="12">
        <v>7</v>
      </c>
      <c r="F19" s="15">
        <v>5</v>
      </c>
      <c r="G19" s="15">
        <v>0.8</v>
      </c>
      <c r="H19" s="15">
        <f t="shared" si="3"/>
        <v>35</v>
      </c>
      <c r="I19" s="15">
        <f t="shared" si="4"/>
        <v>28</v>
      </c>
      <c r="J19" s="15">
        <v>5</v>
      </c>
      <c r="K19" s="15">
        <f t="shared" si="5"/>
        <v>35</v>
      </c>
      <c r="L19" s="20">
        <v>0.9</v>
      </c>
    </row>
    <row r="20" spans="1:15">
      <c r="A20" s="41"/>
      <c r="B20" s="35">
        <v>209</v>
      </c>
      <c r="C20" s="13" t="s">
        <v>11</v>
      </c>
      <c r="D20" s="13" t="s">
        <v>6</v>
      </c>
      <c r="E20" s="12">
        <v>4.71</v>
      </c>
      <c r="F20" s="15">
        <v>15</v>
      </c>
      <c r="G20" s="15">
        <v>0.7</v>
      </c>
      <c r="H20" s="15">
        <f t="shared" si="3"/>
        <v>70.650000000000006</v>
      </c>
      <c r="I20" s="15">
        <f t="shared" si="4"/>
        <v>49.454999999999998</v>
      </c>
      <c r="J20" s="15">
        <v>7</v>
      </c>
      <c r="K20" s="15">
        <f t="shared" si="5"/>
        <v>32.97</v>
      </c>
      <c r="L20" s="20">
        <v>0.9</v>
      </c>
    </row>
    <row r="21" spans="1:15" ht="16.5" thickBot="1">
      <c r="A21" s="42"/>
      <c r="B21" s="36"/>
      <c r="C21" s="21"/>
      <c r="D21" s="21"/>
      <c r="E21" s="22">
        <v>79.61</v>
      </c>
      <c r="F21" s="23"/>
      <c r="G21" s="23"/>
      <c r="H21" s="24">
        <f>SUM(H13:H20)</f>
        <v>445.15</v>
      </c>
      <c r="I21" s="24">
        <f>SUM(I13:I20)</f>
        <v>349.05500000000001</v>
      </c>
      <c r="J21" s="23"/>
      <c r="K21" s="24">
        <f>SUM(K13:K20)</f>
        <v>193.67</v>
      </c>
      <c r="L21" s="25"/>
    </row>
    <row r="22" spans="1:15">
      <c r="A22" s="43" t="s">
        <v>24</v>
      </c>
      <c r="B22" s="37">
        <v>111</v>
      </c>
      <c r="C22" s="17" t="s">
        <v>25</v>
      </c>
      <c r="D22" s="17" t="s">
        <v>6</v>
      </c>
      <c r="E22" s="16">
        <v>44.41</v>
      </c>
      <c r="F22" s="18">
        <v>30</v>
      </c>
      <c r="G22" s="18">
        <v>1.1000000000000001</v>
      </c>
      <c r="H22" s="18">
        <f>F22*E22</f>
        <v>1332.3</v>
      </c>
      <c r="I22" s="18">
        <f>H22*G23</f>
        <v>932.6099999999999</v>
      </c>
      <c r="J22" s="18">
        <v>5</v>
      </c>
      <c r="K22" s="45">
        <f>J22*E22</f>
        <v>222.04999999999998</v>
      </c>
      <c r="L22" s="19">
        <v>0.9</v>
      </c>
      <c r="N22" s="9" t="s">
        <v>40</v>
      </c>
      <c r="O22" s="6">
        <f>H34/E34</f>
        <v>23.094198028673834</v>
      </c>
    </row>
    <row r="23" spans="1:15">
      <c r="A23" s="41"/>
      <c r="B23" s="35">
        <v>112</v>
      </c>
      <c r="C23" s="13" t="s">
        <v>12</v>
      </c>
      <c r="D23" s="13" t="s">
        <v>6</v>
      </c>
      <c r="E23" s="12">
        <v>2.4</v>
      </c>
      <c r="F23" s="15">
        <v>5</v>
      </c>
      <c r="G23" s="15">
        <v>0.7</v>
      </c>
      <c r="H23" s="15">
        <f t="shared" ref="H23:H33" si="6">F23*E23</f>
        <v>12</v>
      </c>
      <c r="I23" s="15">
        <f t="shared" ref="I23:I33" si="7">H23*G24</f>
        <v>9.6000000000000014</v>
      </c>
      <c r="J23" s="15">
        <v>2</v>
      </c>
      <c r="K23" s="15">
        <f t="shared" ref="K23:K33" si="8">J23*E23</f>
        <v>4.8</v>
      </c>
      <c r="L23" s="20">
        <v>0.9</v>
      </c>
      <c r="N23" s="10" t="s">
        <v>41</v>
      </c>
      <c r="O23" s="4">
        <f>K34/E34</f>
        <v>4.9977598566308243</v>
      </c>
    </row>
    <row r="24" spans="1:15">
      <c r="A24" s="41"/>
      <c r="B24" s="35">
        <v>113</v>
      </c>
      <c r="C24" s="13" t="s">
        <v>9</v>
      </c>
      <c r="D24" s="13" t="s">
        <v>6</v>
      </c>
      <c r="E24" s="12">
        <v>2.85</v>
      </c>
      <c r="F24" s="15">
        <v>5</v>
      </c>
      <c r="G24" s="15">
        <v>0.8</v>
      </c>
      <c r="H24" s="15">
        <f t="shared" si="6"/>
        <v>14.25</v>
      </c>
      <c r="I24" s="15">
        <f t="shared" si="7"/>
        <v>9.9749999999999996</v>
      </c>
      <c r="J24" s="15">
        <v>0</v>
      </c>
      <c r="K24" s="15">
        <f t="shared" si="8"/>
        <v>0</v>
      </c>
      <c r="L24" s="20">
        <v>0.9</v>
      </c>
      <c r="N24" s="10" t="s">
        <v>42</v>
      </c>
      <c r="O24" s="4">
        <f>I34/H34</f>
        <v>0.77472415549142759</v>
      </c>
    </row>
    <row r="25" spans="1:15">
      <c r="A25" s="41"/>
      <c r="B25" s="35">
        <v>114</v>
      </c>
      <c r="C25" s="13" t="s">
        <v>11</v>
      </c>
      <c r="D25" s="13" t="s">
        <v>6</v>
      </c>
      <c r="E25" s="12">
        <v>3.43</v>
      </c>
      <c r="F25" s="15">
        <v>15</v>
      </c>
      <c r="G25" s="15">
        <v>0.7</v>
      </c>
      <c r="H25" s="15">
        <f t="shared" si="6"/>
        <v>51.45</v>
      </c>
      <c r="I25" s="15">
        <f t="shared" si="7"/>
        <v>41.160000000000004</v>
      </c>
      <c r="J25" s="15">
        <v>7</v>
      </c>
      <c r="K25" s="15">
        <f t="shared" si="8"/>
        <v>24.01</v>
      </c>
      <c r="L25" s="20">
        <v>0.9</v>
      </c>
      <c r="N25" s="10" t="s">
        <v>43</v>
      </c>
      <c r="O25" s="4">
        <f>O22+O23</f>
        <v>28.091957885304659</v>
      </c>
    </row>
    <row r="26" spans="1:15">
      <c r="A26" s="41"/>
      <c r="B26" s="35">
        <v>115</v>
      </c>
      <c r="C26" s="13" t="s">
        <v>16</v>
      </c>
      <c r="D26" s="13" t="s">
        <v>6</v>
      </c>
      <c r="E26" s="12">
        <v>6.31</v>
      </c>
      <c r="F26" s="15">
        <v>5</v>
      </c>
      <c r="G26" s="15">
        <v>0.8</v>
      </c>
      <c r="H26" s="15">
        <f t="shared" si="6"/>
        <v>31.549999999999997</v>
      </c>
      <c r="I26" s="15">
        <f t="shared" si="7"/>
        <v>31.549999999999997</v>
      </c>
      <c r="J26" s="15">
        <v>6</v>
      </c>
      <c r="K26" s="15">
        <f t="shared" si="8"/>
        <v>37.86</v>
      </c>
      <c r="L26" s="20">
        <v>0.9</v>
      </c>
      <c r="N26" s="11" t="s">
        <v>44</v>
      </c>
      <c r="O26" s="5">
        <f>((O22*O24)+(O23*0.9))/O25</f>
        <v>0.79701162257530755</v>
      </c>
    </row>
    <row r="27" spans="1:15">
      <c r="A27" s="41"/>
      <c r="B27" s="35">
        <v>116</v>
      </c>
      <c r="C27" s="13" t="s">
        <v>26</v>
      </c>
      <c r="D27" s="13" t="s">
        <v>6</v>
      </c>
      <c r="E27" s="12">
        <v>9.36</v>
      </c>
      <c r="F27" s="15">
        <v>40</v>
      </c>
      <c r="G27" s="15">
        <v>1</v>
      </c>
      <c r="H27" s="15">
        <f t="shared" si="6"/>
        <v>374.4</v>
      </c>
      <c r="I27" s="15">
        <f t="shared" si="7"/>
        <v>374.4</v>
      </c>
      <c r="J27" s="15">
        <v>5</v>
      </c>
      <c r="K27" s="15">
        <f t="shared" si="8"/>
        <v>46.8</v>
      </c>
      <c r="L27" s="20">
        <v>0.9</v>
      </c>
    </row>
    <row r="28" spans="1:15">
      <c r="A28" s="41"/>
      <c r="B28" s="35">
        <v>117</v>
      </c>
      <c r="C28" s="13" t="s">
        <v>27</v>
      </c>
      <c r="D28" s="13" t="s">
        <v>6</v>
      </c>
      <c r="E28" s="12">
        <v>6.83</v>
      </c>
      <c r="F28" s="15">
        <v>15</v>
      </c>
      <c r="G28" s="15">
        <v>1</v>
      </c>
      <c r="H28" s="15">
        <f t="shared" si="6"/>
        <v>102.45</v>
      </c>
      <c r="I28" s="15">
        <f t="shared" si="7"/>
        <v>102.45</v>
      </c>
      <c r="J28" s="15">
        <v>7</v>
      </c>
      <c r="K28" s="15">
        <f t="shared" si="8"/>
        <v>47.81</v>
      </c>
      <c r="L28" s="20">
        <v>0.9</v>
      </c>
    </row>
    <row r="29" spans="1:15">
      <c r="A29" s="41"/>
      <c r="B29" s="35">
        <v>118</v>
      </c>
      <c r="C29" s="13" t="s">
        <v>28</v>
      </c>
      <c r="D29" s="13" t="s">
        <v>6</v>
      </c>
      <c r="E29" s="12">
        <v>2.5</v>
      </c>
      <c r="F29" s="15">
        <v>35</v>
      </c>
      <c r="G29" s="15">
        <v>1</v>
      </c>
      <c r="H29" s="15">
        <f t="shared" si="6"/>
        <v>87.5</v>
      </c>
      <c r="I29" s="15">
        <f t="shared" si="7"/>
        <v>70</v>
      </c>
      <c r="J29" s="15">
        <v>2</v>
      </c>
      <c r="K29" s="15">
        <f t="shared" si="8"/>
        <v>5</v>
      </c>
      <c r="L29" s="20">
        <v>0.9</v>
      </c>
    </row>
    <row r="30" spans="1:15">
      <c r="A30" s="41"/>
      <c r="B30" s="35">
        <v>119</v>
      </c>
      <c r="C30" s="13" t="s">
        <v>16</v>
      </c>
      <c r="D30" s="13" t="s">
        <v>6</v>
      </c>
      <c r="E30" s="12">
        <v>3.72</v>
      </c>
      <c r="F30" s="15">
        <v>5</v>
      </c>
      <c r="G30" s="15">
        <v>0.8</v>
      </c>
      <c r="H30" s="15">
        <f t="shared" si="6"/>
        <v>18.600000000000001</v>
      </c>
      <c r="I30" s="15">
        <f t="shared" si="7"/>
        <v>13.02</v>
      </c>
      <c r="J30" s="15">
        <v>6</v>
      </c>
      <c r="K30" s="15">
        <f t="shared" si="8"/>
        <v>22.32</v>
      </c>
      <c r="L30" s="20">
        <v>0.9</v>
      </c>
    </row>
    <row r="31" spans="1:15">
      <c r="A31" s="41"/>
      <c r="B31" s="35">
        <v>120</v>
      </c>
      <c r="C31" s="13" t="s">
        <v>29</v>
      </c>
      <c r="D31" s="13" t="s">
        <v>6</v>
      </c>
      <c r="E31" s="12">
        <v>1.8</v>
      </c>
      <c r="F31" s="15">
        <v>5</v>
      </c>
      <c r="G31" s="15">
        <v>0.7</v>
      </c>
      <c r="H31" s="15">
        <f t="shared" si="6"/>
        <v>9</v>
      </c>
      <c r="I31" s="15">
        <f t="shared" si="7"/>
        <v>6.3</v>
      </c>
      <c r="J31" s="15">
        <v>6</v>
      </c>
      <c r="K31" s="15">
        <f t="shared" si="8"/>
        <v>10.8</v>
      </c>
      <c r="L31" s="20">
        <v>0.9</v>
      </c>
    </row>
    <row r="32" spans="1:15">
      <c r="A32" s="41"/>
      <c r="B32" s="35">
        <v>121</v>
      </c>
      <c r="C32" s="13" t="s">
        <v>30</v>
      </c>
      <c r="D32" s="13" t="s">
        <v>6</v>
      </c>
      <c r="E32" s="12">
        <v>1.8</v>
      </c>
      <c r="F32" s="15">
        <v>5</v>
      </c>
      <c r="G32" s="15">
        <v>0.7</v>
      </c>
      <c r="H32" s="15">
        <f t="shared" si="6"/>
        <v>9</v>
      </c>
      <c r="I32" s="15">
        <f t="shared" si="7"/>
        <v>6.3</v>
      </c>
      <c r="J32" s="15">
        <v>3</v>
      </c>
      <c r="K32" s="15">
        <f t="shared" si="8"/>
        <v>5.4</v>
      </c>
      <c r="L32" s="20">
        <v>0.9</v>
      </c>
    </row>
    <row r="33" spans="1:12">
      <c r="A33" s="41"/>
      <c r="B33" s="35">
        <v>122</v>
      </c>
      <c r="C33" s="13" t="s">
        <v>31</v>
      </c>
      <c r="D33" s="13" t="s">
        <v>6</v>
      </c>
      <c r="E33" s="12">
        <v>3.87</v>
      </c>
      <c r="F33" s="15">
        <v>5</v>
      </c>
      <c r="G33" s="15">
        <v>0.7</v>
      </c>
      <c r="H33" s="15">
        <f t="shared" si="6"/>
        <v>19.350000000000001</v>
      </c>
      <c r="I33" s="15">
        <f t="shared" si="7"/>
        <v>0</v>
      </c>
      <c r="J33" s="15">
        <v>5</v>
      </c>
      <c r="K33" s="15">
        <f t="shared" si="8"/>
        <v>19.350000000000001</v>
      </c>
      <c r="L33" s="20">
        <v>0.9</v>
      </c>
    </row>
    <row r="34" spans="1:12" ht="16.5" thickBot="1">
      <c r="A34" s="42"/>
      <c r="B34" s="38"/>
      <c r="C34" s="21"/>
      <c r="D34" s="21"/>
      <c r="E34" s="22">
        <v>89.28</v>
      </c>
      <c r="F34" s="23"/>
      <c r="G34" s="23"/>
      <c r="H34" s="24">
        <f>SUM(H22:H33)</f>
        <v>2061.85</v>
      </c>
      <c r="I34" s="24">
        <f>SUM(I22:I33)</f>
        <v>1597.365</v>
      </c>
      <c r="J34" s="23"/>
      <c r="K34" s="24">
        <f>SUM(K22:K33)</f>
        <v>446.2</v>
      </c>
      <c r="L34" s="25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0"/>
  <sheetViews>
    <sheetView workbookViewId="0">
      <selection activeCell="B22" sqref="B22"/>
    </sheetView>
  </sheetViews>
  <sheetFormatPr defaultRowHeight="15.75"/>
  <cols>
    <col min="1" max="1" width="14" style="1" customWidth="1"/>
    <col min="2" max="5" width="9.140625" style="1"/>
    <col min="6" max="6" width="11.5703125" style="1" customWidth="1"/>
    <col min="7" max="7" width="10.5703125" style="1" customWidth="1"/>
    <col min="8" max="8" width="11.28515625" style="1" customWidth="1"/>
    <col min="9" max="10" width="9.140625" style="1"/>
    <col min="11" max="11" width="12" style="1" customWidth="1"/>
    <col min="12" max="12" width="15" style="1" customWidth="1"/>
    <col min="13" max="16384" width="9.140625" style="1"/>
  </cols>
  <sheetData>
    <row r="1" spans="1:12">
      <c r="A1" s="46" t="s">
        <v>45</v>
      </c>
      <c r="B1" s="46"/>
    </row>
    <row r="2" spans="1:12" ht="16.5" thickBot="1"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8.75" thickBot="1">
      <c r="A3" s="56" t="s">
        <v>46</v>
      </c>
      <c r="B3" s="57" t="s">
        <v>47</v>
      </c>
      <c r="C3" s="57" t="s">
        <v>48</v>
      </c>
      <c r="D3" s="57" t="s">
        <v>49</v>
      </c>
      <c r="E3" s="57" t="s">
        <v>50</v>
      </c>
      <c r="F3" s="57" t="s">
        <v>43</v>
      </c>
      <c r="G3" s="57" t="s">
        <v>44</v>
      </c>
      <c r="H3" s="57" t="s">
        <v>51</v>
      </c>
      <c r="I3" s="57" t="s">
        <v>52</v>
      </c>
      <c r="J3" s="57" t="s">
        <v>53</v>
      </c>
      <c r="K3" s="57" t="s">
        <v>54</v>
      </c>
      <c r="L3" s="58" t="s">
        <v>55</v>
      </c>
    </row>
    <row r="4" spans="1:12">
      <c r="A4" s="26" t="s">
        <v>0</v>
      </c>
      <c r="B4" s="52">
        <v>80.5</v>
      </c>
      <c r="C4" s="53">
        <v>29.44</v>
      </c>
      <c r="D4" s="53">
        <v>2.75</v>
      </c>
      <c r="E4" s="53">
        <v>1.49</v>
      </c>
      <c r="F4" s="54">
        <v>10.92</v>
      </c>
      <c r="G4" s="53">
        <v>0.89</v>
      </c>
      <c r="H4" s="53">
        <v>1</v>
      </c>
      <c r="I4" s="53">
        <v>0.26900000000000002</v>
      </c>
      <c r="J4" s="55">
        <v>0.24399999999999999</v>
      </c>
      <c r="K4" s="53">
        <f>(B4*J4)/(C4*SQRT(E4))</f>
        <v>0.54658129697129731</v>
      </c>
      <c r="L4" s="53" t="s">
        <v>56</v>
      </c>
    </row>
    <row r="5" spans="1:12">
      <c r="A5" s="12" t="s">
        <v>17</v>
      </c>
      <c r="B5" s="48">
        <v>79.61</v>
      </c>
      <c r="C5" s="49">
        <v>20.32</v>
      </c>
      <c r="D5" s="49">
        <v>2.9</v>
      </c>
      <c r="E5" s="49">
        <v>1.64</v>
      </c>
      <c r="F5" s="49">
        <v>8.02</v>
      </c>
      <c r="G5" s="49">
        <v>0.82</v>
      </c>
      <c r="H5" s="49">
        <v>1</v>
      </c>
      <c r="I5" s="49">
        <v>0.19</v>
      </c>
      <c r="J5" s="50">
        <v>0.20499999999999999</v>
      </c>
      <c r="K5" s="49">
        <f>(B5*J5)/(C5*SQRT(E5))</f>
        <v>0.62715639830466163</v>
      </c>
      <c r="L5" s="49" t="s">
        <v>56</v>
      </c>
    </row>
    <row r="6" spans="1:12">
      <c r="A6" s="12" t="s">
        <v>24</v>
      </c>
      <c r="B6" s="48">
        <v>89.28</v>
      </c>
      <c r="C6" s="49">
        <v>13.83</v>
      </c>
      <c r="D6" s="49">
        <v>3.25</v>
      </c>
      <c r="E6" s="49">
        <v>2.97</v>
      </c>
      <c r="F6" s="49">
        <v>28.09</v>
      </c>
      <c r="G6" s="49">
        <v>0.79</v>
      </c>
      <c r="H6" s="49">
        <v>1</v>
      </c>
      <c r="I6" s="49">
        <v>0.15</v>
      </c>
      <c r="J6" s="50">
        <v>0.20100000000000001</v>
      </c>
      <c r="K6" s="49">
        <f>(B6*J6)/(C6*SQRT(E6))</f>
        <v>0.7529217348442192</v>
      </c>
      <c r="L6" s="49" t="s">
        <v>56</v>
      </c>
    </row>
    <row r="8" spans="1:12">
      <c r="A8" s="3" t="s">
        <v>57</v>
      </c>
      <c r="B8" s="3"/>
    </row>
    <row r="10" spans="1:12" ht="16.5" thickBot="1">
      <c r="A10" s="46" t="s">
        <v>58</v>
      </c>
      <c r="B10" s="46"/>
      <c r="C10" s="46"/>
      <c r="D10" s="47"/>
      <c r="E10" s="47"/>
    </row>
    <row r="11" spans="1:12" ht="18" thickBot="1">
      <c r="A11" s="60" t="s">
        <v>46</v>
      </c>
      <c r="B11" s="31" t="s">
        <v>43</v>
      </c>
      <c r="C11" s="31" t="s">
        <v>44</v>
      </c>
      <c r="D11" s="31" t="s">
        <v>59</v>
      </c>
      <c r="E11" s="64" t="s">
        <v>51</v>
      </c>
      <c r="F11" s="65" t="s">
        <v>62</v>
      </c>
      <c r="G11" s="7"/>
    </row>
    <row r="12" spans="1:12">
      <c r="A12" s="26" t="s">
        <v>0</v>
      </c>
      <c r="B12" s="54">
        <v>10.92</v>
      </c>
      <c r="C12" s="59">
        <v>0.89</v>
      </c>
      <c r="D12" s="53">
        <v>0.55000000000000004</v>
      </c>
      <c r="E12" s="59">
        <v>1</v>
      </c>
      <c r="F12" s="63">
        <f>B12*C12*D12*E12</f>
        <v>5.3453400000000002</v>
      </c>
      <c r="G12" s="7"/>
    </row>
    <row r="13" spans="1:12">
      <c r="A13" s="12" t="s">
        <v>17</v>
      </c>
      <c r="B13" s="49">
        <v>8.02</v>
      </c>
      <c r="C13" s="49">
        <v>0.82</v>
      </c>
      <c r="D13" s="49">
        <v>0.63</v>
      </c>
      <c r="E13" s="49">
        <v>1</v>
      </c>
      <c r="F13" s="51">
        <f t="shared" ref="F13:F14" si="0">B13*C13*D13*E13</f>
        <v>4.1431319999999996</v>
      </c>
      <c r="G13" s="7"/>
    </row>
    <row r="14" spans="1:12">
      <c r="A14" s="12" t="s">
        <v>24</v>
      </c>
      <c r="B14" s="49">
        <v>28.09</v>
      </c>
      <c r="C14" s="49">
        <v>0.79</v>
      </c>
      <c r="D14" s="49">
        <v>0.75</v>
      </c>
      <c r="E14" s="49">
        <v>1</v>
      </c>
      <c r="F14" s="51">
        <f t="shared" si="0"/>
        <v>16.643325000000001</v>
      </c>
      <c r="G14" s="7"/>
    </row>
    <row r="16" spans="1:12" ht="16.5" thickBot="1">
      <c r="A16" s="1" t="s">
        <v>60</v>
      </c>
    </row>
    <row r="17" spans="1:8" ht="18" thickBot="1">
      <c r="A17" s="60" t="s">
        <v>46</v>
      </c>
      <c r="B17" s="66" t="s">
        <v>63</v>
      </c>
      <c r="C17" s="70" t="s">
        <v>60</v>
      </c>
      <c r="D17" s="68" t="s">
        <v>64</v>
      </c>
      <c r="E17" s="66" t="s">
        <v>65</v>
      </c>
      <c r="F17" s="66" t="s">
        <v>66</v>
      </c>
      <c r="G17" s="66" t="s">
        <v>67</v>
      </c>
      <c r="H17" s="67" t="s">
        <v>68</v>
      </c>
    </row>
    <row r="18" spans="1:8">
      <c r="A18" s="26" t="s">
        <v>0</v>
      </c>
      <c r="B18" s="54">
        <v>5.35</v>
      </c>
      <c r="C18" s="71" t="s">
        <v>61</v>
      </c>
      <c r="D18" s="8">
        <v>12.1</v>
      </c>
      <c r="E18" s="54">
        <v>9.8000000000000007</v>
      </c>
      <c r="F18" s="54">
        <v>100</v>
      </c>
      <c r="G18" s="54">
        <v>70</v>
      </c>
      <c r="H18" s="54" t="s">
        <v>69</v>
      </c>
    </row>
    <row r="19" spans="1:8">
      <c r="A19" s="12" t="s">
        <v>17</v>
      </c>
      <c r="B19" s="15">
        <v>4.1399999999999997</v>
      </c>
      <c r="C19" s="72" t="s">
        <v>61</v>
      </c>
      <c r="D19" s="69">
        <v>12.1</v>
      </c>
      <c r="E19" s="15">
        <v>9.8000000000000007</v>
      </c>
      <c r="F19" s="15">
        <v>70</v>
      </c>
      <c r="G19" s="15">
        <v>44</v>
      </c>
      <c r="H19" s="15" t="s">
        <v>69</v>
      </c>
    </row>
    <row r="20" spans="1:8">
      <c r="A20" s="12" t="s">
        <v>24</v>
      </c>
      <c r="B20" s="15">
        <v>16.64</v>
      </c>
      <c r="C20" s="72" t="s">
        <v>61</v>
      </c>
      <c r="D20" s="69">
        <v>10.3</v>
      </c>
      <c r="E20" s="15">
        <v>11.65</v>
      </c>
      <c r="F20" s="15">
        <v>70</v>
      </c>
      <c r="G20" s="15">
        <v>44</v>
      </c>
      <c r="H20" s="15" t="s">
        <v>69</v>
      </c>
    </row>
  </sheetData>
  <mergeCells count="3">
    <mergeCell ref="A1:B1"/>
    <mergeCell ref="A8:B8"/>
    <mergeCell ref="A10:C10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F8" sqref="F8"/>
    </sheetView>
  </sheetViews>
  <sheetFormatPr defaultRowHeight="15.75"/>
  <cols>
    <col min="1" max="1" width="19.140625" style="1" customWidth="1"/>
    <col min="2" max="2" width="12.42578125" style="1" customWidth="1"/>
    <col min="3" max="3" width="12.85546875" style="1" customWidth="1"/>
    <col min="4" max="4" width="11.42578125" style="1" customWidth="1"/>
    <col min="5" max="16384" width="9.140625" style="1"/>
  </cols>
  <sheetData>
    <row r="1" spans="1:4">
      <c r="A1" s="73" t="s">
        <v>70</v>
      </c>
      <c r="B1" s="74" t="s">
        <v>73</v>
      </c>
      <c r="C1" s="74"/>
      <c r="D1" s="75" t="s">
        <v>74</v>
      </c>
    </row>
    <row r="2" spans="1:4" ht="16.5" thickBot="1">
      <c r="A2" s="76"/>
      <c r="B2" s="77" t="s">
        <v>71</v>
      </c>
      <c r="C2" s="77" t="s">
        <v>72</v>
      </c>
      <c r="D2" s="78"/>
    </row>
    <row r="3" spans="1:4">
      <c r="A3" s="82" t="s">
        <v>75</v>
      </c>
      <c r="B3" s="62"/>
      <c r="C3" s="62"/>
      <c r="D3" s="62"/>
    </row>
    <row r="4" spans="1:4">
      <c r="A4" s="79"/>
      <c r="B4" s="61"/>
      <c r="C4" s="61"/>
      <c r="D4" s="61"/>
    </row>
    <row r="5" spans="1:4">
      <c r="A5" s="80" t="s">
        <v>76</v>
      </c>
      <c r="B5" s="61"/>
      <c r="C5" s="61"/>
      <c r="D5" s="61"/>
    </row>
    <row r="6" spans="1:4">
      <c r="A6" s="80"/>
      <c r="B6" s="61"/>
      <c r="C6" s="61"/>
      <c r="D6" s="61"/>
    </row>
    <row r="7" spans="1:4">
      <c r="A7" s="80" t="s">
        <v>77</v>
      </c>
      <c r="B7" s="61"/>
      <c r="C7" s="61"/>
      <c r="D7" s="61"/>
    </row>
    <row r="8" spans="1:4">
      <c r="A8" s="80"/>
      <c r="B8" s="61"/>
      <c r="C8" s="61"/>
      <c r="D8" s="61"/>
    </row>
    <row r="9" spans="1:4">
      <c r="A9" s="81" t="s">
        <v>78</v>
      </c>
      <c r="B9" s="61"/>
      <c r="C9" s="61"/>
      <c r="D9" s="61"/>
    </row>
    <row r="10" spans="1:4">
      <c r="A10" s="81"/>
      <c r="B10" s="61"/>
      <c r="C10" s="61"/>
      <c r="D10" s="61"/>
    </row>
    <row r="11" spans="1:4">
      <c r="A11" s="81" t="s">
        <v>79</v>
      </c>
      <c r="B11" s="61"/>
      <c r="C11" s="61"/>
      <c r="D11" s="61"/>
    </row>
    <row r="12" spans="1:4">
      <c r="A12" s="81"/>
      <c r="B12" s="61"/>
      <c r="C12" s="61"/>
      <c r="D12" s="61"/>
    </row>
    <row r="13" spans="1:4">
      <c r="A13" s="80" t="s">
        <v>80</v>
      </c>
      <c r="B13" s="61"/>
      <c r="C13" s="61"/>
      <c r="D13" s="61"/>
    </row>
    <row r="14" spans="1:4">
      <c r="A14" s="80"/>
      <c r="B14" s="61"/>
      <c r="C14" s="61"/>
      <c r="D14" s="61"/>
    </row>
    <row r="15" spans="1:4">
      <c r="A15" s="81" t="s">
        <v>81</v>
      </c>
      <c r="B15" s="61"/>
      <c r="C15" s="61"/>
      <c r="D15" s="61"/>
    </row>
    <row r="16" spans="1:4">
      <c r="A16" s="81"/>
      <c r="B16" s="61"/>
      <c r="C16" s="61"/>
      <c r="D16" s="61"/>
    </row>
  </sheetData>
  <mergeCells count="10">
    <mergeCell ref="A1:A2"/>
    <mergeCell ref="B1:C1"/>
    <mergeCell ref="D1:D2"/>
    <mergeCell ref="A9:A10"/>
    <mergeCell ref="A11:A12"/>
    <mergeCell ref="A15:A16"/>
    <mergeCell ref="A3:A4"/>
    <mergeCell ref="A5:A6"/>
    <mergeCell ref="A7:A8"/>
    <mergeCell ref="A13:A1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MV</dc:creator>
  <cp:lastModifiedBy>MV</cp:lastModifiedBy>
  <dcterms:created xsi:type="dcterms:W3CDTF">2014-05-25T13:15:21Z</dcterms:created>
  <dcterms:modified xsi:type="dcterms:W3CDTF">2014-05-25T15:40:33Z</dcterms:modified>
</cp:coreProperties>
</file>